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조가현\Desktop\학사업무\3.민혜킴 앞으로 파일(2025.4.1.~)\7. 전과&amp;재입학\2026-2학기\1.계획안\"/>
    </mc:Choice>
  </mc:AlternateContent>
  <xr:revisionPtr revIDLastSave="0" documentId="13_ncr:1_{B7346CF5-BAE4-4947-92A4-6F722B8B3537}" xr6:coauthVersionLast="47" xr6:coauthVersionMax="47" xr10:uidLastSave="{00000000-0000-0000-0000-000000000000}"/>
  <bookViews>
    <workbookView xWindow="28680" yWindow="-120" windowWidth="29040" windowHeight="15720" xr2:uid="{0896EE6E-825E-46D8-B4DE-614A04CD2C8D}"/>
  </bookViews>
  <sheets>
    <sheet name="(최종)재입학여석" sheetId="1" r:id="rId1"/>
    <sheet name="계열구분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1" l="1"/>
  <c r="D11" i="1"/>
  <c r="E11" i="1"/>
  <c r="B11" i="1"/>
  <c r="F11" i="1"/>
</calcChain>
</file>

<file path=xl/sharedStrings.xml><?xml version="1.0" encoding="utf-8"?>
<sst xmlns="http://schemas.openxmlformats.org/spreadsheetml/2006/main" count="96" uniqueCount="89">
  <si>
    <t>계열</t>
    <phoneticPr fontId="7" type="noConversion"/>
  </si>
  <si>
    <t>정원내</t>
  </si>
  <si>
    <t>정원외</t>
  </si>
  <si>
    <t>총합계</t>
  </si>
  <si>
    <t>주간</t>
  </si>
  <si>
    <t>야간</t>
  </si>
  <si>
    <t>※ 학과별 계열 구분표</t>
    <phoneticPr fontId="7" type="noConversion"/>
  </si>
  <si>
    <t>※ 학부별 계열 구분표</t>
    <phoneticPr fontId="7" type="noConversion"/>
  </si>
  <si>
    <t>인문사회 계열</t>
    <phoneticPr fontId="7" type="noConversion"/>
  </si>
  <si>
    <t>자연과학 계열</t>
    <phoneticPr fontId="7" type="noConversion"/>
  </si>
  <si>
    <t>예체능 계열</t>
    <phoneticPr fontId="7" type="noConversion"/>
  </si>
  <si>
    <t>공학 계열</t>
    <phoneticPr fontId="7" type="noConversion"/>
  </si>
  <si>
    <t>경영학과</t>
  </si>
  <si>
    <t>식물생명환경과학과</t>
  </si>
  <si>
    <t>디자인학과</t>
  </si>
  <si>
    <t>토목안전환경공학과</t>
  </si>
  <si>
    <t>인문융합공공인재학부 문예창작미디어콘텐츠홍보전공</t>
  </si>
  <si>
    <t>웰니스산업융합학부 의류산업학전공</t>
  </si>
  <si>
    <t>디자인예술스포츠학부 스포츠과학전공</t>
    <phoneticPr fontId="3" type="noConversion"/>
  </si>
  <si>
    <t>건설환경공학부 토목공학전공</t>
  </si>
  <si>
    <t>행정학과</t>
  </si>
  <si>
    <t>동물생명환경과학과</t>
  </si>
  <si>
    <t>스포츠과학과</t>
  </si>
  <si>
    <t>건축학부 건축학전공</t>
    <phoneticPr fontId="7" type="noConversion"/>
  </si>
  <si>
    <t>인문융합공공인재학부 영미언어문화전공</t>
  </si>
  <si>
    <t>웰니스산업융합학부 복지상담학전공</t>
    <phoneticPr fontId="3" type="noConversion"/>
  </si>
  <si>
    <t>디자인예술스포츠학부 시각미디어디자인전공</t>
  </si>
  <si>
    <t>건설환경공학부 환경공학전공</t>
  </si>
  <si>
    <t>법학과</t>
  </si>
  <si>
    <t>원예생명과학과</t>
  </si>
  <si>
    <t>융합레포츠학과</t>
  </si>
  <si>
    <t>건축학부 건축공학전공</t>
    <phoneticPr fontId="7" type="noConversion"/>
  </si>
  <si>
    <t>인문융합공공인재학부 행정학전공</t>
    <phoneticPr fontId="3" type="noConversion"/>
  </si>
  <si>
    <t>웰니스산업융합학부 식품영양학전공</t>
  </si>
  <si>
    <t>디자인예술학부 제품공간디자인전공</t>
    <phoneticPr fontId="3" type="noConversion"/>
  </si>
  <si>
    <t>사회안전시스템공학부 안전공학전공</t>
  </si>
  <si>
    <t>영어학과</t>
  </si>
  <si>
    <t>생명공학과</t>
  </si>
  <si>
    <t>화학공학과</t>
  </si>
  <si>
    <t>법경영학부 법학전공</t>
  </si>
  <si>
    <t>식물자원조경학부 식물생명환경전공</t>
  </si>
  <si>
    <t>디자인예술학부 실용음악학전공</t>
    <phoneticPr fontId="3" type="noConversion"/>
  </si>
  <si>
    <t>사회안전시스템공학부 지역자원시스템공학전공</t>
  </si>
  <si>
    <t>미디어문예창작학과</t>
  </si>
  <si>
    <t>지역자원시스템공학과</t>
  </si>
  <si>
    <t>식품생물공학과</t>
  </si>
  <si>
    <t>법경영학부 경영학전공</t>
  </si>
  <si>
    <t>식물자원조경학부 조경학전공</t>
  </si>
  <si>
    <t>디자인예술학부 귀금속보석공예전공</t>
    <phoneticPr fontId="3" type="noConversion"/>
  </si>
  <si>
    <t>식품생명화학공학부 식품생명공학전공</t>
  </si>
  <si>
    <t>조경학과</t>
    <phoneticPr fontId="3" type="noConversion"/>
  </si>
  <si>
    <t>컴퓨터공학과</t>
  </si>
  <si>
    <t>복지융합학부 사회복지학전공</t>
    <phoneticPr fontId="3" type="noConversion"/>
  </si>
  <si>
    <t>동물생명융합학부 동물생명과학전공</t>
    <phoneticPr fontId="3" type="noConversion"/>
  </si>
  <si>
    <t>사회통합학부 특수체육학전공</t>
    <phoneticPr fontId="3" type="noConversion"/>
  </si>
  <si>
    <t>식품생명화학공학부 화학공학전공</t>
  </si>
  <si>
    <t>의류산업학과</t>
  </si>
  <si>
    <t>전기전자제어공학과</t>
  </si>
  <si>
    <t>복지융합학부 한국수어교육전공</t>
  </si>
  <si>
    <t>동물생명융합학부 동물응용과학전공</t>
    <phoneticPr fontId="3" type="noConversion"/>
  </si>
  <si>
    <t>영양조리과학과</t>
  </si>
  <si>
    <t>기계공학과</t>
  </si>
  <si>
    <t>복지융합학부 유아특수보육학전공</t>
  </si>
  <si>
    <t>생명공학부 원예생명공학전공</t>
  </si>
  <si>
    <t>컴퓨터응용수학부 소프트웨어융합전공</t>
  </si>
  <si>
    <t>아동가족복지학과</t>
  </si>
  <si>
    <t>사회통합학부 공공행정전공</t>
    <phoneticPr fontId="3" type="noConversion"/>
  </si>
  <si>
    <t>생명공학부 응용생명공학전공</t>
  </si>
  <si>
    <t>컴퓨터응용수학부 정보보안전공</t>
    <phoneticPr fontId="3" type="noConversion"/>
  </si>
  <si>
    <t>응용수학과</t>
  </si>
  <si>
    <t>사회통합학부 상담심리교육전공</t>
    <phoneticPr fontId="3" type="noConversion"/>
  </si>
  <si>
    <t>컴퓨터응용수학부 응용수학전공</t>
  </si>
  <si>
    <t>ICT로봇기계공학부 ICT로봇공학전공</t>
  </si>
  <si>
    <t>복지융합학부 의료재활공학전공</t>
    <phoneticPr fontId="3" type="noConversion"/>
  </si>
  <si>
    <t>ICT로봇기계공학부 기계공학전공</t>
  </si>
  <si>
    <t>전자전기공학부 전자공학전공</t>
  </si>
  <si>
    <t>전자전기공학부 전기공학전공</t>
  </si>
  <si>
    <t>건축융합학부 건축학전공</t>
  </si>
  <si>
    <t>건축융합학부 건축공학전공</t>
  </si>
  <si>
    <t>AI반도체융합학부 AI반도체융합전공</t>
  </si>
  <si>
    <t>인문사회</t>
  </si>
  <si>
    <t>자연과학</t>
  </si>
  <si>
    <t>예체능</t>
  </si>
  <si>
    <t>공학</t>
  </si>
  <si>
    <t>2026학년도 2학기 재입학 여석</t>
    <phoneticPr fontId="4" type="noConversion"/>
  </si>
  <si>
    <t>※ 학과(부)별 구분없이 총 정원 범위 내에서 허가하며 주‧야 및 정원내‧외별 구분 선발</t>
  </si>
  <si>
    <t>컴퓨터응용수학부 컴퓨터공학전공</t>
    <phoneticPr fontId="3" type="noConversion"/>
  </si>
  <si>
    <t>HK자율전공학부</t>
    <phoneticPr fontId="3" type="noConversion"/>
  </si>
  <si>
    <r>
      <t xml:space="preserve">※ 야간 모집단위 폐지에 따라 </t>
    </r>
    <r>
      <rPr>
        <b/>
        <sz val="9"/>
        <color rgb="FF0000FF"/>
        <rFont val="맑은 고딕"/>
        <family val="3"/>
        <charset val="129"/>
        <scheme val="major"/>
      </rPr>
      <t>야간 재입학</t>
    </r>
    <r>
      <rPr>
        <sz val="9"/>
        <color theme="1"/>
        <rFont val="맑은 고딕"/>
        <family val="3"/>
        <charset val="129"/>
        <scheme val="major"/>
      </rPr>
      <t xml:space="preserve">은 공학계열의 </t>
    </r>
    <r>
      <rPr>
        <b/>
        <sz val="9"/>
        <color rgb="FF0000FF"/>
        <rFont val="맑은 고딕"/>
        <family val="3"/>
        <charset val="129"/>
        <scheme val="major"/>
      </rPr>
      <t>식품생명공학전공, 토목공학전공 2학년 1학기
   이상 제적생만 허가</t>
    </r>
    <r>
      <rPr>
        <sz val="9"/>
        <color theme="1"/>
        <rFont val="맑은 고딕"/>
        <family val="3"/>
        <charset val="129"/>
        <scheme val="major"/>
      </rPr>
      <t xml:space="preserve">하며, </t>
    </r>
    <r>
      <rPr>
        <b/>
        <sz val="9"/>
        <color theme="1"/>
        <rFont val="맑은 고딕"/>
        <family val="3"/>
        <charset val="129"/>
        <scheme val="major"/>
      </rPr>
      <t>이외의 야간 학생은 「학칙」이 정하는 모집단위로 재입학 허가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</si>
</sst>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indexed="8"/>
      <name val="맑은 고딕"/>
      <family val="2"/>
      <scheme val="minor"/>
    </font>
    <font>
      <sz val="11"/>
      <color theme="1"/>
      <name val="맑은 고딕"/>
      <family val="3"/>
      <charset val="129"/>
    </font>
    <font>
      <b/>
      <sz val="16"/>
      <color theme="1"/>
      <name val="맑은 고딕"/>
      <family val="3"/>
      <charset val="129"/>
      <scheme val="major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10"/>
      <name val="맑은 고딕"/>
      <family val="3"/>
      <charset val="129"/>
      <scheme val="major"/>
    </font>
    <font>
      <sz val="9"/>
      <color rgb="FFFF0000"/>
      <name val="맑은 고딕"/>
      <family val="3"/>
      <charset val="129"/>
      <scheme val="major"/>
    </font>
    <font>
      <sz val="8"/>
      <name val="돋움"/>
      <family val="3"/>
      <charset val="129"/>
    </font>
    <font>
      <sz val="8"/>
      <name val="맑은 고딕"/>
      <family val="3"/>
      <charset val="129"/>
      <scheme val="minor"/>
    </font>
    <font>
      <b/>
      <sz val="10"/>
      <name val="맑은 고딕"/>
      <family val="3"/>
      <charset val="129"/>
      <scheme val="major"/>
    </font>
    <font>
      <b/>
      <sz val="9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sz val="10"/>
      <color theme="1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ajor"/>
    </font>
    <font>
      <b/>
      <sz val="9"/>
      <color rgb="FF0000FF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DB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9">
    <xf numFmtId="0" fontId="0" fillId="0" borderId="0" xfId="0">
      <alignment vertical="center"/>
    </xf>
    <xf numFmtId="0" fontId="5" fillId="0" borderId="0" xfId="1" applyFont="1" applyAlignment="1"/>
    <xf numFmtId="0" fontId="5" fillId="0" borderId="0" xfId="1" applyFont="1" applyAlignment="1">
      <alignment horizontal="center"/>
    </xf>
    <xf numFmtId="0" fontId="5" fillId="0" borderId="0" xfId="1" applyFont="1">
      <alignment vertical="center"/>
    </xf>
    <xf numFmtId="0" fontId="5" fillId="0" borderId="2" xfId="1" applyFont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10" fillId="0" borderId="0" xfId="1" applyFont="1">
      <alignment vertical="center"/>
    </xf>
    <xf numFmtId="0" fontId="11" fillId="2" borderId="2" xfId="1" applyFont="1" applyFill="1" applyBorder="1" applyAlignment="1">
      <alignment horizontal="center" vertical="center" shrinkToFit="1"/>
    </xf>
    <xf numFmtId="0" fontId="11" fillId="0" borderId="1" xfId="1" applyFont="1" applyBorder="1" applyAlignment="1">
      <alignment horizontal="left" vertical="center" shrinkToFit="1"/>
    </xf>
    <xf numFmtId="0" fontId="11" fillId="0" borderId="9" xfId="1" applyFont="1" applyBorder="1" applyAlignment="1">
      <alignment horizontal="left" vertical="center" shrinkToFit="1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3" xfId="0" applyBorder="1">
      <alignment vertical="center"/>
    </xf>
    <xf numFmtId="0" fontId="11" fillId="0" borderId="3" xfId="1" applyFont="1" applyBorder="1" applyAlignment="1">
      <alignment horizontal="left" vertical="center" shrinkToFit="1"/>
    </xf>
    <xf numFmtId="0" fontId="2" fillId="0" borderId="0" xfId="1" applyFont="1" applyAlignment="1">
      <alignment vertical="center"/>
    </xf>
    <xf numFmtId="0" fontId="11" fillId="2" borderId="4" xfId="1" applyFont="1" applyFill="1" applyBorder="1" applyAlignment="1">
      <alignment horizontal="center" vertical="center" shrinkToFit="1"/>
    </xf>
    <xf numFmtId="0" fontId="6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13" fillId="0" borderId="0" xfId="1" applyFont="1" applyAlignment="1"/>
    <xf numFmtId="0" fontId="14" fillId="0" borderId="0" xfId="0" applyFont="1">
      <alignment vertical="center"/>
    </xf>
    <xf numFmtId="0" fontId="12" fillId="0" borderId="0" xfId="1" applyFont="1" applyAlignment="1">
      <alignment horizontal="center"/>
    </xf>
    <xf numFmtId="0" fontId="12" fillId="0" borderId="0" xfId="1" applyFont="1" applyAlignment="1"/>
    <xf numFmtId="0" fontId="9" fillId="0" borderId="2" xfId="1" applyFont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center" vertical="center"/>
    </xf>
    <xf numFmtId="0" fontId="9" fillId="2" borderId="3" xfId="1" applyFont="1" applyFill="1" applyBorder="1" applyAlignment="1">
      <alignment horizontal="center" vertical="center"/>
    </xf>
    <xf numFmtId="0" fontId="9" fillId="2" borderId="2" xfId="1" applyFont="1" applyFill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2" fillId="0" borderId="0" xfId="1" applyFont="1" applyAlignment="1">
      <alignment horizontal="left" vertical="center" wrapText="1"/>
    </xf>
    <xf numFmtId="0" fontId="11" fillId="2" borderId="4" xfId="1" applyFont="1" applyFill="1" applyBorder="1" applyAlignment="1">
      <alignment horizontal="center" vertical="center" shrinkToFit="1"/>
    </xf>
    <xf numFmtId="0" fontId="11" fillId="2" borderId="5" xfId="1" applyFont="1" applyFill="1" applyBorder="1" applyAlignment="1">
      <alignment horizontal="center" vertical="center" shrinkToFit="1"/>
    </xf>
    <xf numFmtId="0" fontId="11" fillId="2" borderId="6" xfId="1" applyFont="1" applyFill="1" applyBorder="1" applyAlignment="1">
      <alignment horizontal="center" vertical="center" shrinkToFit="1"/>
    </xf>
    <xf numFmtId="0" fontId="11" fillId="0" borderId="7" xfId="1" applyFont="1" applyBorder="1" applyAlignment="1">
      <alignment horizontal="left" vertical="center" shrinkToFit="1"/>
    </xf>
    <xf numFmtId="0" fontId="11" fillId="0" borderId="8" xfId="1" applyFont="1" applyBorder="1" applyAlignment="1">
      <alignment horizontal="left" vertical="center" shrinkToFit="1"/>
    </xf>
    <xf numFmtId="0" fontId="11" fillId="0" borderId="0" xfId="1" applyFont="1" applyAlignment="1">
      <alignment horizontal="left" vertical="center" shrinkToFit="1"/>
    </xf>
    <xf numFmtId="0" fontId="11" fillId="0" borderId="10" xfId="1" applyFont="1" applyBorder="1" applyAlignment="1">
      <alignment horizontal="left" vertical="center" shrinkToFit="1"/>
    </xf>
    <xf numFmtId="0" fontId="11" fillId="0" borderId="11" xfId="1" applyFont="1" applyBorder="1" applyAlignment="1">
      <alignment horizontal="left" vertical="center" shrinkToFit="1"/>
    </xf>
    <xf numFmtId="0" fontId="11" fillId="0" borderId="12" xfId="1" applyFont="1" applyBorder="1" applyAlignment="1">
      <alignment horizontal="left" vertical="center" shrinkToFit="1"/>
    </xf>
  </cellXfs>
  <cellStyles count="2">
    <cellStyle name="표준" xfId="0" builtinId="0"/>
    <cellStyle name="표준 2" xfId="1" xr:uid="{D0E7CCF4-018C-47CE-8150-5AC46F9F15EA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0D348-0843-41DD-B7AE-C980AC0BB772}">
  <dimension ref="A1:H17"/>
  <sheetViews>
    <sheetView tabSelected="1" zoomScale="115" zoomScaleNormal="115" workbookViewId="0">
      <selection sqref="A1:F1"/>
    </sheetView>
  </sheetViews>
  <sheetFormatPr defaultRowHeight="16.5" x14ac:dyDescent="0.3"/>
  <cols>
    <col min="1" max="6" width="12.125" customWidth="1"/>
    <col min="9" max="9" width="5.625" customWidth="1"/>
    <col min="10" max="10" width="37.875" customWidth="1"/>
    <col min="11" max="11" width="28.375" customWidth="1"/>
    <col min="12" max="12" width="30" customWidth="1"/>
    <col min="13" max="13" width="34.625" customWidth="1"/>
  </cols>
  <sheetData>
    <row r="1" spans="1:8" ht="26.25" x14ac:dyDescent="0.25">
      <c r="A1" s="28" t="s">
        <v>84</v>
      </c>
      <c r="B1" s="28"/>
      <c r="C1" s="28"/>
      <c r="D1" s="28"/>
      <c r="E1" s="28"/>
      <c r="F1" s="28"/>
      <c r="G1" s="15"/>
      <c r="H1" s="1"/>
    </row>
    <row r="2" spans="1:8" s="20" customFormat="1" x14ac:dyDescent="0.25">
      <c r="A2" s="18" t="s">
        <v>85</v>
      </c>
      <c r="B2" s="21"/>
      <c r="C2" s="21"/>
      <c r="D2" s="21"/>
      <c r="E2" s="21"/>
      <c r="F2" s="22"/>
      <c r="G2" s="19"/>
      <c r="H2" s="19"/>
    </row>
    <row r="3" spans="1:8" s="20" customFormat="1" ht="30.75" customHeight="1" x14ac:dyDescent="0.25">
      <c r="A3" s="29" t="s">
        <v>88</v>
      </c>
      <c r="B3" s="29"/>
      <c r="C3" s="29"/>
      <c r="D3" s="29"/>
      <c r="E3" s="29"/>
      <c r="F3" s="29"/>
      <c r="G3" s="19"/>
      <c r="H3" s="19"/>
    </row>
    <row r="4" spans="1:8" x14ac:dyDescent="0.25">
      <c r="A4" s="17"/>
      <c r="B4" s="2"/>
      <c r="C4" s="2"/>
      <c r="D4" s="2"/>
      <c r="E4" s="2"/>
      <c r="F4" s="1"/>
      <c r="G4" s="1"/>
      <c r="H4" s="1"/>
    </row>
    <row r="5" spans="1:8" x14ac:dyDescent="0.3">
      <c r="A5" s="25" t="s">
        <v>0</v>
      </c>
      <c r="B5" s="27" t="s">
        <v>1</v>
      </c>
      <c r="C5" s="27"/>
      <c r="D5" s="27" t="s">
        <v>2</v>
      </c>
      <c r="E5" s="27"/>
      <c r="F5" s="25" t="s">
        <v>3</v>
      </c>
      <c r="G5" s="3"/>
      <c r="H5" s="3"/>
    </row>
    <row r="6" spans="1:8" x14ac:dyDescent="0.3">
      <c r="A6" s="26"/>
      <c r="B6" s="5" t="s">
        <v>4</v>
      </c>
      <c r="C6" s="5" t="s">
        <v>5</v>
      </c>
      <c r="D6" s="5" t="s">
        <v>4</v>
      </c>
      <c r="E6" s="5" t="s">
        <v>5</v>
      </c>
      <c r="F6" s="26"/>
      <c r="G6" s="3"/>
      <c r="H6" s="3"/>
    </row>
    <row r="7" spans="1:8" x14ac:dyDescent="0.3">
      <c r="A7" s="23" t="s">
        <v>80</v>
      </c>
      <c r="B7" s="4">
        <v>32</v>
      </c>
      <c r="C7" s="4">
        <v>0</v>
      </c>
      <c r="D7" s="4">
        <v>1</v>
      </c>
      <c r="E7" s="4">
        <v>0</v>
      </c>
      <c r="F7" s="4">
        <v>33</v>
      </c>
      <c r="G7" s="3"/>
      <c r="H7" s="3"/>
    </row>
    <row r="8" spans="1:8" x14ac:dyDescent="0.3">
      <c r="A8" s="23" t="s">
        <v>81</v>
      </c>
      <c r="B8" s="4">
        <v>33</v>
      </c>
      <c r="C8" s="4">
        <v>0</v>
      </c>
      <c r="D8" s="4">
        <v>2</v>
      </c>
      <c r="E8" s="4">
        <v>0</v>
      </c>
      <c r="F8" s="4">
        <v>35</v>
      </c>
      <c r="G8" s="3"/>
      <c r="H8" s="3"/>
    </row>
    <row r="9" spans="1:8" x14ac:dyDescent="0.3">
      <c r="A9" s="23" t="s">
        <v>82</v>
      </c>
      <c r="B9" s="4">
        <v>7</v>
      </c>
      <c r="C9" s="4">
        <v>0</v>
      </c>
      <c r="D9" s="4">
        <v>0</v>
      </c>
      <c r="E9" s="4">
        <v>0</v>
      </c>
      <c r="F9" s="4">
        <v>7</v>
      </c>
      <c r="G9" s="3"/>
      <c r="H9" s="3"/>
    </row>
    <row r="10" spans="1:8" x14ac:dyDescent="0.3">
      <c r="A10" s="23" t="s">
        <v>83</v>
      </c>
      <c r="B10" s="4">
        <v>63</v>
      </c>
      <c r="C10" s="4">
        <v>2</v>
      </c>
      <c r="D10" s="4">
        <v>2</v>
      </c>
      <c r="E10" s="4">
        <v>4</v>
      </c>
      <c r="F10" s="4">
        <v>71</v>
      </c>
      <c r="G10" s="3"/>
      <c r="H10" s="3"/>
    </row>
    <row r="11" spans="1:8" x14ac:dyDescent="0.3">
      <c r="A11" s="5" t="s">
        <v>3</v>
      </c>
      <c r="B11" s="5">
        <f>SUM(B7:B10)</f>
        <v>135</v>
      </c>
      <c r="C11" s="24">
        <f t="shared" ref="C11:F11" si="0">SUM(C7:C10)</f>
        <v>2</v>
      </c>
      <c r="D11" s="24">
        <f t="shared" si="0"/>
        <v>5</v>
      </c>
      <c r="E11" s="24">
        <f t="shared" si="0"/>
        <v>4</v>
      </c>
      <c r="F11" s="24">
        <f t="shared" si="0"/>
        <v>146</v>
      </c>
      <c r="G11" s="3"/>
      <c r="H11" s="3"/>
    </row>
    <row r="12" spans="1:8" x14ac:dyDescent="0.3">
      <c r="A12" s="3"/>
      <c r="B12" s="6"/>
      <c r="C12" s="6"/>
      <c r="D12" s="6"/>
      <c r="E12" s="6"/>
      <c r="F12" s="3"/>
      <c r="G12" s="3"/>
      <c r="H12" s="3"/>
    </row>
    <row r="17" ht="16.5" customHeight="1" x14ac:dyDescent="0.3"/>
  </sheetData>
  <mergeCells count="6">
    <mergeCell ref="A5:A6"/>
    <mergeCell ref="B5:C5"/>
    <mergeCell ref="D5:E5"/>
    <mergeCell ref="F5:F6"/>
    <mergeCell ref="A1:F1"/>
    <mergeCell ref="A3:F3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6B407-99DC-45FC-953B-3199FEBC5029}">
  <dimension ref="B1:N18"/>
  <sheetViews>
    <sheetView workbookViewId="0">
      <pane ySplit="2" topLeftCell="A3" activePane="bottomLeft" state="frozen"/>
      <selection pane="bottomLeft" activeCell="B1" sqref="B1"/>
    </sheetView>
  </sheetViews>
  <sheetFormatPr defaultRowHeight="16.5" x14ac:dyDescent="0.3"/>
  <cols>
    <col min="1" max="1" width="1.5" customWidth="1"/>
    <col min="10" max="10" width="3.5" customWidth="1"/>
    <col min="11" max="11" width="37.875" customWidth="1"/>
    <col min="12" max="12" width="25.875" customWidth="1"/>
    <col min="13" max="13" width="32" customWidth="1"/>
    <col min="14" max="14" width="34.125" customWidth="1"/>
  </cols>
  <sheetData>
    <row r="1" spans="2:14" x14ac:dyDescent="0.3">
      <c r="B1" s="7" t="s">
        <v>6</v>
      </c>
      <c r="C1" s="6"/>
      <c r="D1" s="6"/>
      <c r="E1" s="6"/>
      <c r="F1" s="6"/>
      <c r="G1" s="3"/>
      <c r="H1" s="3"/>
      <c r="I1" s="3"/>
      <c r="K1" s="7" t="s">
        <v>7</v>
      </c>
    </row>
    <row r="2" spans="2:14" x14ac:dyDescent="0.3">
      <c r="B2" s="30" t="s">
        <v>8</v>
      </c>
      <c r="C2" s="31"/>
      <c r="D2" s="30" t="s">
        <v>9</v>
      </c>
      <c r="E2" s="31"/>
      <c r="F2" s="32" t="s">
        <v>10</v>
      </c>
      <c r="G2" s="31"/>
      <c r="H2" s="30" t="s">
        <v>11</v>
      </c>
      <c r="I2" s="31"/>
      <c r="K2" s="8" t="s">
        <v>8</v>
      </c>
      <c r="L2" s="16" t="s">
        <v>9</v>
      </c>
      <c r="M2" s="8" t="s">
        <v>10</v>
      </c>
      <c r="N2" s="8" t="s">
        <v>11</v>
      </c>
    </row>
    <row r="3" spans="2:14" x14ac:dyDescent="0.3">
      <c r="B3" s="33" t="s">
        <v>12</v>
      </c>
      <c r="C3" s="34"/>
      <c r="D3" s="33" t="s">
        <v>13</v>
      </c>
      <c r="E3" s="34"/>
      <c r="F3" s="35" t="s">
        <v>14</v>
      </c>
      <c r="G3" s="34"/>
      <c r="H3" s="33" t="s">
        <v>15</v>
      </c>
      <c r="I3" s="34"/>
      <c r="K3" s="9" t="s">
        <v>16</v>
      </c>
      <c r="L3" s="9" t="s">
        <v>17</v>
      </c>
      <c r="M3" s="9" t="s">
        <v>18</v>
      </c>
      <c r="N3" s="9" t="s">
        <v>19</v>
      </c>
    </row>
    <row r="4" spans="2:14" x14ac:dyDescent="0.3">
      <c r="B4" s="33" t="s">
        <v>20</v>
      </c>
      <c r="C4" s="34"/>
      <c r="D4" s="33" t="s">
        <v>21</v>
      </c>
      <c r="E4" s="34"/>
      <c r="F4" s="35" t="s">
        <v>22</v>
      </c>
      <c r="G4" s="34"/>
      <c r="H4" s="33" t="s">
        <v>23</v>
      </c>
      <c r="I4" s="34"/>
      <c r="K4" s="10" t="s">
        <v>24</v>
      </c>
      <c r="L4" s="10" t="s">
        <v>25</v>
      </c>
      <c r="M4" s="10" t="s">
        <v>26</v>
      </c>
      <c r="N4" s="10" t="s">
        <v>27</v>
      </c>
    </row>
    <row r="5" spans="2:14" x14ac:dyDescent="0.3">
      <c r="B5" s="33" t="s">
        <v>28</v>
      </c>
      <c r="C5" s="34"/>
      <c r="D5" s="33" t="s">
        <v>29</v>
      </c>
      <c r="E5" s="34"/>
      <c r="F5" s="35" t="s">
        <v>30</v>
      </c>
      <c r="G5" s="34"/>
      <c r="H5" s="33" t="s">
        <v>31</v>
      </c>
      <c r="I5" s="34"/>
      <c r="K5" s="10" t="s">
        <v>32</v>
      </c>
      <c r="L5" s="10" t="s">
        <v>33</v>
      </c>
      <c r="M5" s="10" t="s">
        <v>34</v>
      </c>
      <c r="N5" s="10" t="s">
        <v>35</v>
      </c>
    </row>
    <row r="6" spans="2:14" x14ac:dyDescent="0.3">
      <c r="B6" s="33" t="s">
        <v>36</v>
      </c>
      <c r="C6" s="34"/>
      <c r="D6" s="33" t="s">
        <v>37</v>
      </c>
      <c r="E6" s="34"/>
      <c r="F6" s="35"/>
      <c r="G6" s="34"/>
      <c r="H6" s="33" t="s">
        <v>38</v>
      </c>
      <c r="I6" s="34"/>
      <c r="K6" s="10" t="s">
        <v>39</v>
      </c>
      <c r="L6" s="10" t="s">
        <v>40</v>
      </c>
      <c r="M6" s="10" t="s">
        <v>41</v>
      </c>
      <c r="N6" s="10" t="s">
        <v>42</v>
      </c>
    </row>
    <row r="7" spans="2:14" x14ac:dyDescent="0.3">
      <c r="B7" s="33" t="s">
        <v>43</v>
      </c>
      <c r="C7" s="34"/>
      <c r="D7" s="33" t="s">
        <v>44</v>
      </c>
      <c r="E7" s="34"/>
      <c r="F7" s="35"/>
      <c r="G7" s="34"/>
      <c r="H7" s="33" t="s">
        <v>45</v>
      </c>
      <c r="I7" s="34"/>
      <c r="K7" s="10" t="s">
        <v>46</v>
      </c>
      <c r="L7" s="10" t="s">
        <v>47</v>
      </c>
      <c r="M7" s="10" t="s">
        <v>48</v>
      </c>
      <c r="N7" s="10" t="s">
        <v>49</v>
      </c>
    </row>
    <row r="8" spans="2:14" x14ac:dyDescent="0.3">
      <c r="B8" s="33"/>
      <c r="C8" s="34"/>
      <c r="D8" s="33" t="s">
        <v>50</v>
      </c>
      <c r="E8" s="34"/>
      <c r="F8" s="35"/>
      <c r="G8" s="34"/>
      <c r="H8" s="33" t="s">
        <v>51</v>
      </c>
      <c r="I8" s="34"/>
      <c r="K8" s="10" t="s">
        <v>52</v>
      </c>
      <c r="L8" s="10" t="s">
        <v>53</v>
      </c>
      <c r="M8" s="10" t="s">
        <v>54</v>
      </c>
      <c r="N8" s="10" t="s">
        <v>55</v>
      </c>
    </row>
    <row r="9" spans="2:14" x14ac:dyDescent="0.3">
      <c r="B9" s="33"/>
      <c r="C9" s="34"/>
      <c r="D9" s="33" t="s">
        <v>56</v>
      </c>
      <c r="E9" s="34"/>
      <c r="F9" s="35"/>
      <c r="G9" s="34"/>
      <c r="H9" s="33" t="s">
        <v>57</v>
      </c>
      <c r="I9" s="34"/>
      <c r="K9" s="10" t="s">
        <v>58</v>
      </c>
      <c r="L9" s="10" t="s">
        <v>59</v>
      </c>
      <c r="N9" s="10" t="s">
        <v>86</v>
      </c>
    </row>
    <row r="10" spans="2:14" x14ac:dyDescent="0.3">
      <c r="B10" s="33"/>
      <c r="C10" s="34"/>
      <c r="D10" s="33" t="s">
        <v>60</v>
      </c>
      <c r="E10" s="34"/>
      <c r="F10" s="33"/>
      <c r="G10" s="34"/>
      <c r="H10" s="33" t="s">
        <v>61</v>
      </c>
      <c r="I10" s="34"/>
      <c r="K10" s="10" t="s">
        <v>62</v>
      </c>
      <c r="L10" s="10" t="s">
        <v>63</v>
      </c>
      <c r="M10" s="10"/>
      <c r="N10" s="10" t="s">
        <v>64</v>
      </c>
    </row>
    <row r="11" spans="2:14" x14ac:dyDescent="0.3">
      <c r="B11" s="33"/>
      <c r="C11" s="34"/>
      <c r="D11" s="33" t="s">
        <v>65</v>
      </c>
      <c r="E11" s="34"/>
      <c r="F11" s="35"/>
      <c r="G11" s="34"/>
      <c r="H11" s="33"/>
      <c r="I11" s="34"/>
      <c r="K11" s="10" t="s">
        <v>66</v>
      </c>
      <c r="L11" s="10" t="s">
        <v>67</v>
      </c>
      <c r="M11" s="10"/>
      <c r="N11" s="10" t="s">
        <v>68</v>
      </c>
    </row>
    <row r="12" spans="2:14" x14ac:dyDescent="0.3">
      <c r="B12" s="36"/>
      <c r="C12" s="37"/>
      <c r="D12" s="36" t="s">
        <v>69</v>
      </c>
      <c r="E12" s="37"/>
      <c r="F12" s="38"/>
      <c r="G12" s="37"/>
      <c r="H12" s="36"/>
      <c r="I12" s="37"/>
      <c r="K12" s="10" t="s">
        <v>70</v>
      </c>
      <c r="L12" s="10" t="s">
        <v>71</v>
      </c>
      <c r="M12" s="10"/>
      <c r="N12" s="10" t="s">
        <v>72</v>
      </c>
    </row>
    <row r="13" spans="2:14" x14ac:dyDescent="0.3">
      <c r="K13" s="11"/>
      <c r="L13" s="10" t="s">
        <v>73</v>
      </c>
      <c r="M13" s="10"/>
      <c r="N13" s="10" t="s">
        <v>74</v>
      </c>
    </row>
    <row r="14" spans="2:14" x14ac:dyDescent="0.3">
      <c r="K14" s="11"/>
      <c r="L14" s="10" t="s">
        <v>87</v>
      </c>
      <c r="M14" s="10"/>
      <c r="N14" s="10" t="s">
        <v>75</v>
      </c>
    </row>
    <row r="15" spans="2:14" x14ac:dyDescent="0.3">
      <c r="K15" s="11"/>
      <c r="L15" s="10"/>
      <c r="M15" s="10"/>
      <c r="N15" s="10" t="s">
        <v>76</v>
      </c>
    </row>
    <row r="16" spans="2:14" x14ac:dyDescent="0.3">
      <c r="K16" s="10"/>
      <c r="L16" s="10"/>
      <c r="M16" s="10"/>
      <c r="N16" s="10" t="s">
        <v>77</v>
      </c>
    </row>
    <row r="17" spans="11:14" x14ac:dyDescent="0.3">
      <c r="K17" s="12"/>
      <c r="L17" s="12"/>
      <c r="M17" s="12"/>
      <c r="N17" s="10" t="s">
        <v>78</v>
      </c>
    </row>
    <row r="18" spans="11:14" x14ac:dyDescent="0.3">
      <c r="K18" s="13"/>
      <c r="L18" s="13"/>
      <c r="M18" s="13"/>
      <c r="N18" s="14" t="s">
        <v>79</v>
      </c>
    </row>
  </sheetData>
  <mergeCells count="44">
    <mergeCell ref="B12:C12"/>
    <mergeCell ref="D12:E12"/>
    <mergeCell ref="F12:G12"/>
    <mergeCell ref="H12:I12"/>
    <mergeCell ref="B10:C10"/>
    <mergeCell ref="D10:E10"/>
    <mergeCell ref="F10:G10"/>
    <mergeCell ref="H10:I10"/>
    <mergeCell ref="B11:C11"/>
    <mergeCell ref="D11:E11"/>
    <mergeCell ref="F11:G11"/>
    <mergeCell ref="H11:I11"/>
    <mergeCell ref="B8:C8"/>
    <mergeCell ref="D8:E8"/>
    <mergeCell ref="F8:G8"/>
    <mergeCell ref="H8:I8"/>
    <mergeCell ref="B9:C9"/>
    <mergeCell ref="D9:E9"/>
    <mergeCell ref="F9:G9"/>
    <mergeCell ref="H9:I9"/>
    <mergeCell ref="B6:C6"/>
    <mergeCell ref="D6:E6"/>
    <mergeCell ref="F6:G6"/>
    <mergeCell ref="H6:I6"/>
    <mergeCell ref="B7:C7"/>
    <mergeCell ref="D7:E7"/>
    <mergeCell ref="F7:G7"/>
    <mergeCell ref="H7:I7"/>
    <mergeCell ref="B4:C4"/>
    <mergeCell ref="D4:E4"/>
    <mergeCell ref="F4:G4"/>
    <mergeCell ref="H4:I4"/>
    <mergeCell ref="B5:C5"/>
    <mergeCell ref="D5:E5"/>
    <mergeCell ref="F5:G5"/>
    <mergeCell ref="H5:I5"/>
    <mergeCell ref="B2:C2"/>
    <mergeCell ref="D2:E2"/>
    <mergeCell ref="F2:G2"/>
    <mergeCell ref="H2:I2"/>
    <mergeCell ref="B3:C3"/>
    <mergeCell ref="D3:E3"/>
    <mergeCell ref="F3:G3"/>
    <mergeCell ref="H3:I3"/>
  </mergeCells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(최종)재입학여석</vt:lpstr>
      <vt:lpstr>계열구분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정호경</dc:creator>
  <cp:lastModifiedBy>정호경</cp:lastModifiedBy>
  <dcterms:created xsi:type="dcterms:W3CDTF">2025-12-24T01:33:22Z</dcterms:created>
  <dcterms:modified xsi:type="dcterms:W3CDTF">2026-06-12T08:12:36Z</dcterms:modified>
</cp:coreProperties>
</file>